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5940" windowHeight="6810"/>
  </bookViews>
  <sheets>
    <sheet name="Report" sheetId="1" r:id="rId1"/>
    <sheet name="Ledger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8" i="1" l="1"/>
  <c r="B9" i="1"/>
  <c r="B10" i="1"/>
  <c r="B11" i="1"/>
  <c r="B12" i="1"/>
  <c r="B13" i="1"/>
  <c r="B3" i="1"/>
  <c r="B4" i="1"/>
  <c r="B5" i="1"/>
  <c r="B6" i="1"/>
  <c r="B7" i="1"/>
  <c r="B2" i="1"/>
  <c r="I5" i="2"/>
  <c r="I6" i="2"/>
  <c r="I7" i="2"/>
  <c r="I8" i="2"/>
  <c r="I9" i="2"/>
  <c r="I10" i="2"/>
  <c r="I11" i="2"/>
  <c r="I12" i="2"/>
  <c r="I13" i="2"/>
  <c r="I14" i="2" s="1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6" i="2"/>
  <c r="I67" i="2"/>
  <c r="I68" i="2"/>
  <c r="I69" i="2"/>
  <c r="I70" i="2"/>
  <c r="I71" i="2"/>
  <c r="I72" i="2"/>
  <c r="I73" i="2"/>
  <c r="I74" i="2"/>
  <c r="I75" i="2"/>
  <c r="I76" i="2"/>
  <c r="I77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4" i="2"/>
  <c r="D2" i="2"/>
  <c r="I33" i="2" l="1"/>
  <c r="I51" i="2"/>
  <c r="I65" i="2" s="1"/>
  <c r="I78" i="2" s="1"/>
  <c r="F68" i="2"/>
  <c r="F55" i="2"/>
  <c r="F37" i="2"/>
</calcChain>
</file>

<file path=xl/sharedStrings.xml><?xml version="1.0" encoding="utf-8"?>
<sst xmlns="http://schemas.openxmlformats.org/spreadsheetml/2006/main" count="126" uniqueCount="35">
  <si>
    <t>DEFAULT_CC</t>
  </si>
  <si>
    <t xml:space="preserve">Amount </t>
  </si>
  <si>
    <t>CC</t>
  </si>
  <si>
    <t>Account</t>
  </si>
  <si>
    <t>Description</t>
  </si>
  <si>
    <t>Beginning Balance</t>
  </si>
  <si>
    <t>Debits</t>
  </si>
  <si>
    <t>Credits</t>
  </si>
  <si>
    <t>Ending Balance</t>
  </si>
  <si>
    <t>-----------</t>
  </si>
  <si>
    <t>---- -------------------------------</t>
  </si>
  <si>
    <t>--------------------</t>
  </si>
  <si>
    <t>-------------------- --</t>
  </si>
  <si>
    <t>------------------</t>
  </si>
  <si>
    <t>OVERTIME</t>
  </si>
  <si>
    <t>MEDICAL EXPENSES</t>
  </si>
  <si>
    <t>USED - OTHER MATERIALS</t>
  </si>
  <si>
    <t>REPAIRING - MAINTENANCE EXPENSE</t>
  </si>
  <si>
    <t>OTHER OPERATING  EXPENSES</t>
  </si>
  <si>
    <t>GUESTING EXPENSES</t>
  </si>
  <si>
    <t>BUSINESS TRIPS EXPENSES - LOCAL</t>
  </si>
  <si>
    <t>BANKING EXPENSES</t>
  </si>
  <si>
    <t>Support Service Sector</t>
  </si>
  <si>
    <t>USED - BENZENE</t>
  </si>
  <si>
    <t>USED - STATIONERY</t>
  </si>
  <si>
    <t>OTHER DUES - SUBSCRIPTIONS</t>
  </si>
  <si>
    <t>PLANT INSURANCE</t>
  </si>
  <si>
    <t>Finance Sector</t>
  </si>
  <si>
    <t>OTHER INSURANCE</t>
  </si>
  <si>
    <t>Supply Chain Management (He</t>
  </si>
  <si>
    <t>Technical Sector</t>
  </si>
  <si>
    <t>PROFIT LOSS INSURANCE</t>
  </si>
  <si>
    <t>MAHCHINERY BERAK DOWN INSURANCE</t>
  </si>
  <si>
    <t>Director General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</si>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</sst>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178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Border="1"/>
    <xf numFmtId="0" fontId="0" fillId="2" borderId="0" xfId="0" applyFill="1"/>
    <xf numFmtId="0" fontId="3" fillId="2" borderId="0" xfId="0" applyFont="1" applyFill="1" applyBorder="1"/>
    <xf numFmtId="4" fontId="3" fillId="0" borderId="0" xfId="0" applyNumberFormat="1" applyFont="1" applyBorder="1"/>
    <xf numFmtId="4" fontId="0" fillId="0" borderId="0" xfId="0" applyNumberFormat="1"/>
    <xf numFmtId="0" fontId="2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2" sqref="B2"/>
    </sheetView>
  </sheetViews>
  <sheetFormatPr defaultRowHeight="14.5"/>
  <cols>
    <col min="1" max="1" width="17.26953125" customWidth="1"/>
    <col min="2" max="2" width="16.6328125" customWidth="1"/>
    <col min="5" max="5" width="14.36328125" customWidth="1"/>
  </cols>
  <sheetData>
    <row r="1" spans="1:2">
      <c r="A1" s="1" t="s">
        <v>0</v>
      </c>
      <c r="B1" s="2" t="s">
        <v>1</v>
      </c>
    </row>
    <row r="2" spans="1:2">
      <c r="A2" s="1">
        <v>10010101</v>
      </c>
      <c r="B2" s="3">
        <f>IFERROR(INDEX(Ledger!$F$4:$F$100,MATCH(ROWS($A$1:A1),Ledger!$I$4:$I$100,0)+1),"")</f>
        <v>33723.9</v>
      </c>
    </row>
    <row r="3" spans="1:2">
      <c r="A3" s="1">
        <v>60010101</v>
      </c>
      <c r="B3" s="3">
        <f>IFERROR(INDEX(Ledger!$F$4:$F$100,MATCH(ROWS($A$1:A2),Ledger!$I$4:$I$100,0)+1),"")</f>
        <v>99016.5</v>
      </c>
    </row>
    <row r="4" spans="1:2">
      <c r="A4" s="1">
        <v>50010101</v>
      </c>
      <c r="B4" s="3">
        <f>IFERROR(INDEX(Ledger!$F$4:$F$100,MATCH(ROWS($A$1:A3),Ledger!$I$4:$I$100,0)+1),"")</f>
        <v>124547.5</v>
      </c>
    </row>
    <row r="5" spans="1:2">
      <c r="A5" s="1">
        <v>30010101</v>
      </c>
      <c r="B5" s="3">
        <f>IFERROR(INDEX(Ledger!$F$4:$F$100,MATCH(ROWS($A$1:A4),Ledger!$I$4:$I$100,0)+1),"")</f>
        <v>66077.25</v>
      </c>
    </row>
    <row r="6" spans="1:2">
      <c r="A6" s="1">
        <v>40010101</v>
      </c>
      <c r="B6" s="3">
        <f>IFERROR(INDEX(Ledger!$F$4:$F$100,MATCH(ROWS($A$1:A5),Ledger!$I$4:$I$100,0)+1),"")</f>
        <v>308594.5</v>
      </c>
    </row>
    <row r="7" spans="1:2">
      <c r="A7" s="1"/>
      <c r="B7" s="3" t="str">
        <f>IFERROR(INDEX(Ledger!$F$4:$F$100,MATCH(ROWS($A$1:A6),Ledger!$I$4:$I$100,0)+1),"")</f>
        <v/>
      </c>
    </row>
    <row r="8" spans="1:2">
      <c r="A8" s="1"/>
      <c r="B8" s="3" t="str">
        <f>IFERROR(INDEX(Ledger!$F$4:$F$100,MATCH(ROWS($A$1:A7),Ledger!$I$4:$I$100,0)+1),"")</f>
        <v/>
      </c>
    </row>
    <row r="9" spans="1:2">
      <c r="A9" s="1"/>
      <c r="B9" s="3" t="str">
        <f>IFERROR(INDEX(Ledger!$F$4:$F$100,MATCH(ROWS($A$1:A8),Ledger!$I$4:$I$100,0)+1),"")</f>
        <v/>
      </c>
    </row>
    <row r="10" spans="1:2">
      <c r="A10" s="1"/>
      <c r="B10" s="3" t="str">
        <f>IFERROR(INDEX(Ledger!$F$4:$F$100,MATCH(ROWS($A$1:A9),Ledger!$I$4:$I$100,0)+1),"")</f>
        <v/>
      </c>
    </row>
    <row r="11" spans="1:2">
      <c r="B11" s="3" t="str">
        <f>IFERROR(INDEX(Ledger!$F$4:$F$100,MATCH(ROWS($A$1:A10),Ledger!$I$4:$I$100,0)+1),"")</f>
        <v/>
      </c>
    </row>
    <row r="12" spans="1:2">
      <c r="B12" s="3" t="str">
        <f>IFERROR(INDEX(Ledger!$F$4:$F$100,MATCH(ROWS($A$1:A11),Ledger!$I$4:$I$100,0)+1),"")</f>
        <v/>
      </c>
    </row>
    <row r="13" spans="1:2">
      <c r="B13" s="3" t="str">
        <f>IFERROR(INDEX(Ledger!$F$4:$F$100,MATCH(ROWS($A$1:A12),Ledger!$I$4:$I$100,0)+1),"")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37" zoomScaleNormal="100" workbookViewId="0">
      <selection activeCell="B37" sqref="B37"/>
    </sheetView>
  </sheetViews>
  <sheetFormatPr defaultRowHeight="14.5"/>
  <cols>
    <col min="1" max="1" width="7.81640625" bestFit="1" customWidth="1"/>
    <col min="2" max="2" width="32" bestFit="1" customWidth="1"/>
    <col min="3" max="3" width="26.90625" bestFit="1" customWidth="1"/>
    <col min="4" max="4" width="13.6328125" bestFit="1" customWidth="1"/>
    <col min="5" max="5" width="15.36328125" bestFit="1" customWidth="1"/>
    <col min="6" max="6" width="13.453125" bestFit="1" customWidth="1"/>
    <col min="9" max="9" width="0" hidden="1" customWidth="1"/>
  </cols>
  <sheetData>
    <row r="1" spans="1:9">
      <c r="A1" s="4" t="s">
        <v>2</v>
      </c>
      <c r="B1" s="5">
        <v>10010101</v>
      </c>
      <c r="C1" s="6" t="s">
        <v>33</v>
      </c>
      <c r="D1" s="7"/>
    </row>
    <row r="2" spans="1:9">
      <c r="D2" s="7" t="str">
        <f>CHAR(45)</f>
        <v>-</v>
      </c>
      <c r="E2" t="s">
        <v>34</v>
      </c>
    </row>
    <row r="3" spans="1:9">
      <c r="D3" s="7"/>
    </row>
    <row r="4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8</v>
      </c>
      <c r="I4" t="str">
        <f>IFERROR(IF(AND(CODE(LEFT(C4,1))=45,ISNUMBER(F3)),MAX($I$3:I3)+1,""),"")</f>
        <v/>
      </c>
    </row>
    <row r="5" spans="1:9">
      <c r="A5" t="s">
        <v>9</v>
      </c>
      <c r="B5" t="s">
        <v>10</v>
      </c>
      <c r="C5" t="s">
        <v>11</v>
      </c>
      <c r="D5" s="7" t="s">
        <v>11</v>
      </c>
      <c r="E5" t="s">
        <v>12</v>
      </c>
      <c r="F5" t="s">
        <v>13</v>
      </c>
      <c r="I5" t="str">
        <f>IFERROR(IF(AND(CODE(LEFT(C5,1))=45,ISNUMBER(F4)),MAX($I$3:I4)+1,""),"")</f>
        <v/>
      </c>
    </row>
    <row r="6" spans="1:9">
      <c r="A6">
        <v>5010201</v>
      </c>
      <c r="B6" t="s">
        <v>14</v>
      </c>
      <c r="C6">
        <v>0</v>
      </c>
      <c r="D6" s="10">
        <v>1600</v>
      </c>
      <c r="E6">
        <v>0</v>
      </c>
      <c r="F6" s="11">
        <v>1600</v>
      </c>
      <c r="I6" t="str">
        <f>IFERROR(IF(AND(CODE(LEFT(C6,1))=45,ISNUMBER(F5)),MAX($I$3:I5)+1,""),"")</f>
        <v/>
      </c>
    </row>
    <row r="7" spans="1:9">
      <c r="A7">
        <v>5010301</v>
      </c>
      <c r="B7" t="s">
        <v>15</v>
      </c>
      <c r="C7">
        <v>0</v>
      </c>
      <c r="D7" s="10">
        <v>15622.9</v>
      </c>
      <c r="E7">
        <v>0</v>
      </c>
      <c r="F7" s="11">
        <v>15622.9</v>
      </c>
      <c r="I7" t="str">
        <f>IFERROR(IF(AND(CODE(LEFT(C7,1))=45,ISNUMBER(F6)),MAX($I$3:I6)+1,""),"")</f>
        <v/>
      </c>
    </row>
    <row r="8" spans="1:9">
      <c r="A8">
        <v>5020799</v>
      </c>
      <c r="B8" t="s">
        <v>16</v>
      </c>
      <c r="C8">
        <v>0</v>
      </c>
      <c r="D8" s="10">
        <v>1724</v>
      </c>
      <c r="E8">
        <v>0</v>
      </c>
      <c r="F8" s="11">
        <v>1724</v>
      </c>
      <c r="I8" t="str">
        <f>IFERROR(IF(AND(CODE(LEFT(C8,1))=45,ISNUMBER(F7)),MAX($I$3:I7)+1,""),"")</f>
        <v/>
      </c>
    </row>
    <row r="9" spans="1:9">
      <c r="A9">
        <v>5030105</v>
      </c>
      <c r="B9" t="s">
        <v>17</v>
      </c>
      <c r="C9">
        <v>0</v>
      </c>
      <c r="D9" s="10">
        <v>6511</v>
      </c>
      <c r="E9">
        <v>0</v>
      </c>
      <c r="F9" s="11">
        <v>6511</v>
      </c>
      <c r="I9" t="str">
        <f>IFERROR(IF(AND(CODE(LEFT(C9,1))=45,ISNUMBER(F8)),MAX($I$3:I8)+1,""),"")</f>
        <v/>
      </c>
    </row>
    <row r="10" spans="1:9">
      <c r="A10">
        <v>5030107</v>
      </c>
      <c r="B10" t="s">
        <v>18</v>
      </c>
      <c r="C10">
        <v>0</v>
      </c>
      <c r="D10" s="10">
        <v>7160</v>
      </c>
      <c r="E10">
        <v>0</v>
      </c>
      <c r="F10" s="11">
        <v>7160</v>
      </c>
      <c r="I10" t="str">
        <f>IFERROR(IF(AND(CODE(LEFT(C10,1))=45,ISNUMBER(F9)),MAX($I$3:I9)+1,""),"")</f>
        <v/>
      </c>
    </row>
    <row r="11" spans="1:9">
      <c r="A11">
        <v>5030802</v>
      </c>
      <c r="B11" t="s">
        <v>19</v>
      </c>
      <c r="C11">
        <v>0</v>
      </c>
      <c r="D11" s="7">
        <v>97</v>
      </c>
      <c r="E11">
        <v>0</v>
      </c>
      <c r="F11">
        <v>97</v>
      </c>
      <c r="I11" t="str">
        <f>IFERROR(IF(AND(CODE(LEFT(C11,1))=45,ISNUMBER(F10)),MAX($I$3:I10)+1,""),"")</f>
        <v/>
      </c>
    </row>
    <row r="12" spans="1:9">
      <c r="A12">
        <v>5030901</v>
      </c>
      <c r="B12" t="s">
        <v>20</v>
      </c>
      <c r="C12">
        <v>0</v>
      </c>
      <c r="D12" s="7">
        <v>995</v>
      </c>
      <c r="E12">
        <v>0</v>
      </c>
      <c r="F12">
        <v>995</v>
      </c>
      <c r="I12" t="str">
        <f>IFERROR(IF(AND(CODE(LEFT(C12,1))=45,ISNUMBER(F11)),MAX($I$3:I11)+1,""),"")</f>
        <v/>
      </c>
    </row>
    <row r="13" spans="1:9">
      <c r="A13">
        <v>5031003</v>
      </c>
      <c r="B13" t="s">
        <v>21</v>
      </c>
      <c r="C13">
        <v>0</v>
      </c>
      <c r="D13" s="7">
        <v>14</v>
      </c>
      <c r="E13">
        <v>0</v>
      </c>
      <c r="F13">
        <v>14</v>
      </c>
      <c r="I13" t="str">
        <f>IFERROR(IF(AND(CODE(LEFT(C13,1))=45,ISNUMBER(F12)),MAX($I$3:I12)+1,""),"")</f>
        <v/>
      </c>
    </row>
    <row r="14" spans="1:9">
      <c r="C14" t="s">
        <v>11</v>
      </c>
      <c r="D14" s="7" t="s">
        <v>11</v>
      </c>
      <c r="E14" t="s">
        <v>12</v>
      </c>
      <c r="F14" t="s">
        <v>13</v>
      </c>
      <c r="I14">
        <f>IFERROR(IF(AND(CODE(LEFT(C14,1))=45,ISNUMBER(F13)),MAX($I$3:I13)+1,""),"")</f>
        <v>1</v>
      </c>
    </row>
    <row r="15" spans="1:9">
      <c r="C15">
        <v>0</v>
      </c>
      <c r="D15" s="10">
        <v>33723.9</v>
      </c>
      <c r="E15">
        <v>0</v>
      </c>
      <c r="F15" s="11">
        <v>33723.9</v>
      </c>
      <c r="I15" t="str">
        <f>IFERROR(IF(AND(CODE(LEFT(C15,1))=45,ISNUMBER(F14)),MAX($I$3:I14)+1,""),"")</f>
        <v/>
      </c>
    </row>
    <row r="16" spans="1:9">
      <c r="I16" t="str">
        <f>IFERROR(IF(AND(CODE(LEFT(C16,1))=45,ISNUMBER(F15)),MAX($I$3:I15)+1,""),"")</f>
        <v/>
      </c>
    </row>
    <row r="17" spans="1:9">
      <c r="I17" t="str">
        <f>IFERROR(IF(AND(CODE(LEFT(C17,1))=45,ISNUMBER(F16)),MAX($I$3:I16)+1,""),"")</f>
        <v/>
      </c>
    </row>
    <row r="18" spans="1:9">
      <c r="B18">
        <v>60010101</v>
      </c>
      <c r="C18" t="s">
        <v>22</v>
      </c>
      <c r="F18">
        <v>99016.5</v>
      </c>
      <c r="I18" t="str">
        <f>IFERROR(IF(AND(CODE(LEFT(C18,1))=45,ISNUMBER(F17)),MAX($I$3:I17)+1,""),"")</f>
        <v/>
      </c>
    </row>
    <row r="19" spans="1:9">
      <c r="I19" t="str">
        <f>IFERROR(IF(AND(CODE(LEFT(C19,1))=45,ISNUMBER(F18)),MAX($I$3:I18)+1,""),"")</f>
        <v/>
      </c>
    </row>
    <row r="20" spans="1:9">
      <c r="I20" t="str">
        <f>IFERROR(IF(AND(CODE(LEFT(C20,1))=45,ISNUMBER(F19)),MAX($I$3:I19)+1,""),"")</f>
        <v/>
      </c>
    </row>
    <row r="21" spans="1:9">
      <c r="A21" t="s">
        <v>3</v>
      </c>
      <c r="B21" t="s">
        <v>4</v>
      </c>
      <c r="C21" t="s">
        <v>5</v>
      </c>
      <c r="D21" t="s">
        <v>6</v>
      </c>
      <c r="E21" t="s">
        <v>7</v>
      </c>
      <c r="F21" t="s">
        <v>8</v>
      </c>
      <c r="I21" t="str">
        <f>IFERROR(IF(AND(CODE(LEFT(C21,1))=45,ISNUMBER(F20)),MAX($I$3:I20)+1,""),"")</f>
        <v/>
      </c>
    </row>
    <row r="22" spans="1:9">
      <c r="A22" t="s">
        <v>9</v>
      </c>
      <c r="B22" t="s">
        <v>10</v>
      </c>
      <c r="C22" t="s">
        <v>11</v>
      </c>
      <c r="D22" t="s">
        <v>11</v>
      </c>
      <c r="E22" t="s">
        <v>12</v>
      </c>
      <c r="F22" t="s">
        <v>13</v>
      </c>
      <c r="I22" t="str">
        <f>IFERROR(IF(AND(CODE(LEFT(C22,1))=45,ISNUMBER(F21)),MAX($I$3:I21)+1,""),"")</f>
        <v/>
      </c>
    </row>
    <row r="23" spans="1:9">
      <c r="A23">
        <v>5010201</v>
      </c>
      <c r="B23" t="s">
        <v>14</v>
      </c>
      <c r="C23">
        <v>0</v>
      </c>
      <c r="D23">
        <v>1635</v>
      </c>
      <c r="E23">
        <v>0</v>
      </c>
      <c r="F23">
        <v>1635</v>
      </c>
      <c r="I23" t="str">
        <f>IFERROR(IF(AND(CODE(LEFT(C23,1))=45,ISNUMBER(F22)),MAX($I$3:I22)+1,""),"")</f>
        <v/>
      </c>
    </row>
    <row r="24" spans="1:9">
      <c r="A24">
        <v>5010301</v>
      </c>
      <c r="B24" t="s">
        <v>15</v>
      </c>
      <c r="C24">
        <v>0</v>
      </c>
      <c r="D24">
        <v>49408</v>
      </c>
      <c r="E24">
        <v>0</v>
      </c>
      <c r="F24">
        <v>49408</v>
      </c>
      <c r="I24" t="str">
        <f>IFERROR(IF(AND(CODE(LEFT(C24,1))=45,ISNUMBER(F23)),MAX($I$3:I23)+1,""),"")</f>
        <v/>
      </c>
    </row>
    <row r="25" spans="1:9">
      <c r="A25">
        <v>5020404</v>
      </c>
      <c r="B25" t="s">
        <v>23</v>
      </c>
      <c r="C25">
        <v>0</v>
      </c>
      <c r="D25">
        <v>294</v>
      </c>
      <c r="E25">
        <v>0</v>
      </c>
      <c r="F25">
        <v>294</v>
      </c>
      <c r="I25" t="str">
        <f>IFERROR(IF(AND(CODE(LEFT(C25,1))=45,ISNUMBER(F24)),MAX($I$3:I24)+1,""),"")</f>
        <v/>
      </c>
    </row>
    <row r="26" spans="1:9">
      <c r="A26">
        <v>5020701</v>
      </c>
      <c r="B26" t="s">
        <v>24</v>
      </c>
      <c r="C26">
        <v>0</v>
      </c>
      <c r="D26">
        <v>5064</v>
      </c>
      <c r="E26">
        <v>0</v>
      </c>
      <c r="F26">
        <v>5064</v>
      </c>
      <c r="I26" t="str">
        <f>IFERROR(IF(AND(CODE(LEFT(C26,1))=45,ISNUMBER(F25)),MAX($I$3:I25)+1,""),"")</f>
        <v/>
      </c>
    </row>
    <row r="27" spans="1:9">
      <c r="A27">
        <v>5030105</v>
      </c>
      <c r="B27" t="s">
        <v>17</v>
      </c>
      <c r="C27">
        <v>0</v>
      </c>
      <c r="D27">
        <v>19755</v>
      </c>
      <c r="E27">
        <v>0</v>
      </c>
      <c r="F27">
        <v>19755</v>
      </c>
      <c r="I27" t="str">
        <f>IFERROR(IF(AND(CODE(LEFT(C27,1))=45,ISNUMBER(F26)),MAX($I$3:I26)+1,""),"")</f>
        <v/>
      </c>
    </row>
    <row r="28" spans="1:9">
      <c r="A28">
        <v>5030107</v>
      </c>
      <c r="B28" t="s">
        <v>18</v>
      </c>
      <c r="C28">
        <v>0</v>
      </c>
      <c r="D28">
        <v>21481</v>
      </c>
      <c r="E28">
        <v>0</v>
      </c>
      <c r="F28">
        <v>21481</v>
      </c>
      <c r="I28" t="str">
        <f>IFERROR(IF(AND(CODE(LEFT(C28,1))=45,ISNUMBER(F27)),MAX($I$3:I27)+1,""),"")</f>
        <v/>
      </c>
    </row>
    <row r="29" spans="1:9">
      <c r="A29">
        <v>5030599</v>
      </c>
      <c r="B29" t="s">
        <v>25</v>
      </c>
      <c r="C29">
        <v>0</v>
      </c>
      <c r="D29">
        <v>50</v>
      </c>
      <c r="E29">
        <v>0</v>
      </c>
      <c r="F29">
        <v>50</v>
      </c>
      <c r="I29" t="str">
        <f>IFERROR(IF(AND(CODE(LEFT(C29,1))=45,ISNUMBER(F28)),MAX($I$3:I28)+1,""),"")</f>
        <v/>
      </c>
    </row>
    <row r="30" spans="1:9">
      <c r="A30">
        <v>5030601</v>
      </c>
      <c r="B30" t="s">
        <v>26</v>
      </c>
      <c r="C30">
        <v>0</v>
      </c>
      <c r="D30">
        <v>443</v>
      </c>
      <c r="E30">
        <v>0</v>
      </c>
      <c r="F30">
        <v>443</v>
      </c>
      <c r="I30" t="str">
        <f>IFERROR(IF(AND(CODE(LEFT(C30,1))=45,ISNUMBER(F29)),MAX($I$3:I29)+1,""),"")</f>
        <v/>
      </c>
    </row>
    <row r="31" spans="1:9">
      <c r="A31">
        <v>5030802</v>
      </c>
      <c r="B31" t="s">
        <v>19</v>
      </c>
      <c r="C31">
        <v>0</v>
      </c>
      <c r="D31">
        <v>389</v>
      </c>
      <c r="E31">
        <v>0</v>
      </c>
      <c r="F31">
        <v>389</v>
      </c>
      <c r="I31" t="str">
        <f>IFERROR(IF(AND(CODE(LEFT(C31,1))=45,ISNUMBER(F30)),MAX($I$3:I30)+1,""),"")</f>
        <v/>
      </c>
    </row>
    <row r="32" spans="1:9">
      <c r="A32">
        <v>5030901</v>
      </c>
      <c r="B32" t="s">
        <v>20</v>
      </c>
      <c r="C32">
        <v>0</v>
      </c>
      <c r="D32">
        <v>497.5</v>
      </c>
      <c r="E32">
        <v>0</v>
      </c>
      <c r="F32">
        <v>497.5</v>
      </c>
      <c r="I32" t="str">
        <f>IFERROR(IF(AND(CODE(LEFT(C32,1))=45,ISNUMBER(F31)),MAX($I$3:I31)+1,""),"")</f>
        <v/>
      </c>
    </row>
    <row r="33" spans="1:9">
      <c r="C33" t="s">
        <v>11</v>
      </c>
      <c r="D33" t="s">
        <v>11</v>
      </c>
      <c r="E33" t="s">
        <v>12</v>
      </c>
      <c r="F33" t="s">
        <v>13</v>
      </c>
      <c r="I33">
        <f>IFERROR(IF(AND(CODE(LEFT(C33,1))=45,ISNUMBER(F32)),MAX($I$3:I32)+1,""),"")</f>
        <v>2</v>
      </c>
    </row>
    <row r="34" spans="1:9">
      <c r="C34">
        <v>0</v>
      </c>
      <c r="D34">
        <v>99016.5</v>
      </c>
      <c r="E34">
        <v>0</v>
      </c>
      <c r="F34">
        <v>99016.5</v>
      </c>
      <c r="I34" t="str">
        <f>IFERROR(IF(AND(CODE(LEFT(C34,1))=45,ISNUMBER(F33)),MAX($I$3:I33)+1,""),"")</f>
        <v/>
      </c>
    </row>
    <row r="35" spans="1:9">
      <c r="I35" t="str">
        <f>IFERROR(IF(AND(CODE(LEFT(C35,1))=45,ISNUMBER(F34)),MAX($I$3:I34)+1,""),"")</f>
        <v/>
      </c>
    </row>
    <row r="36" spans="1:9">
      <c r="I36" t="str">
        <f>IFERROR(IF(AND(CODE(LEFT(C36,1))=45,ISNUMBER(F35)),MAX($I$3:I35)+1,""),"")</f>
        <v/>
      </c>
    </row>
    <row r="37" spans="1:9" ht="15.5">
      <c r="B37" s="12">
        <v>50010101</v>
      </c>
      <c r="C37" s="12" t="s">
        <v>27</v>
      </c>
      <c r="D37" s="13"/>
      <c r="F37" s="11">
        <f>F52</f>
        <v>124547.5</v>
      </c>
      <c r="I37" t="str">
        <f>IFERROR(IF(AND(CODE(LEFT(C37,1))=45,ISNUMBER(F36)),MAX($I$3:I36)+1,""),"")</f>
        <v/>
      </c>
    </row>
    <row r="38" spans="1:9">
      <c r="D38" s="7"/>
      <c r="I38" t="str">
        <f>IFERROR(IF(AND(CODE(LEFT(C38,1))=45,ISNUMBER(F37)),MAX($I$3:I37)+1,""),"")</f>
        <v/>
      </c>
    </row>
    <row r="39" spans="1:9">
      <c r="D39" s="7"/>
      <c r="I39" t="str">
        <f>IFERROR(IF(AND(CODE(LEFT(C39,1))=45,ISNUMBER(F38)),MAX($I$3:I38)+1,""),"")</f>
        <v/>
      </c>
    </row>
    <row r="40" spans="1:9">
      <c r="A40" t="s">
        <v>3</v>
      </c>
      <c r="B40" t="s">
        <v>4</v>
      </c>
      <c r="C40" t="s">
        <v>5</v>
      </c>
      <c r="D40" s="7" t="s">
        <v>6</v>
      </c>
      <c r="E40" t="s">
        <v>7</v>
      </c>
      <c r="F40" t="s">
        <v>8</v>
      </c>
      <c r="I40" t="str">
        <f>IFERROR(IF(AND(CODE(LEFT(C40,1))=45,ISNUMBER(F39)),MAX($I$3:I39)+1,""),"")</f>
        <v/>
      </c>
    </row>
    <row r="41" spans="1:9">
      <c r="A41" t="s">
        <v>9</v>
      </c>
      <c r="B41" t="s">
        <v>10</v>
      </c>
      <c r="C41" t="s">
        <v>11</v>
      </c>
      <c r="D41" s="7" t="s">
        <v>11</v>
      </c>
      <c r="E41" t="s">
        <v>12</v>
      </c>
      <c r="F41" t="s">
        <v>13</v>
      </c>
      <c r="I41" t="str">
        <f>IFERROR(IF(AND(CODE(LEFT(C41,1))=45,ISNUMBER(F40)),MAX($I$3:I40)+1,""),"")</f>
        <v/>
      </c>
    </row>
    <row r="42" spans="1:9">
      <c r="A42">
        <v>5010201</v>
      </c>
      <c r="B42" t="s">
        <v>14</v>
      </c>
      <c r="C42">
        <v>0</v>
      </c>
      <c r="D42" s="10">
        <v>14191</v>
      </c>
      <c r="E42">
        <v>0</v>
      </c>
      <c r="F42" s="11">
        <v>14191</v>
      </c>
      <c r="I42" t="str">
        <f>IFERROR(IF(AND(CODE(LEFT(C42,1))=45,ISNUMBER(F41)),MAX($I$3:I41)+1,""),"")</f>
        <v/>
      </c>
    </row>
    <row r="43" spans="1:9">
      <c r="A43">
        <v>5010301</v>
      </c>
      <c r="B43" t="s">
        <v>15</v>
      </c>
      <c r="C43">
        <v>0</v>
      </c>
      <c r="D43" s="10">
        <v>40955.5</v>
      </c>
      <c r="E43">
        <v>0</v>
      </c>
      <c r="F43" s="11">
        <v>40955.5</v>
      </c>
      <c r="I43" t="str">
        <f>IFERROR(IF(AND(CODE(LEFT(C43,1))=45,ISNUMBER(F42)),MAX($I$3:I42)+1,""),"")</f>
        <v/>
      </c>
    </row>
    <row r="44" spans="1:9">
      <c r="A44">
        <v>5020701</v>
      </c>
      <c r="B44" t="s">
        <v>24</v>
      </c>
      <c r="C44">
        <v>0</v>
      </c>
      <c r="D44" s="7">
        <v>190</v>
      </c>
      <c r="E44">
        <v>0</v>
      </c>
      <c r="F44">
        <v>190</v>
      </c>
      <c r="I44" t="str">
        <f>IFERROR(IF(AND(CODE(LEFT(C44,1))=45,ISNUMBER(F43)),MAX($I$3:I43)+1,""),"")</f>
        <v/>
      </c>
    </row>
    <row r="45" spans="1:9">
      <c r="A45">
        <v>5030105</v>
      </c>
      <c r="B45" t="s">
        <v>17</v>
      </c>
      <c r="C45">
        <v>0</v>
      </c>
      <c r="D45" s="10">
        <v>16637</v>
      </c>
      <c r="E45">
        <v>0</v>
      </c>
      <c r="F45" s="11">
        <v>16637</v>
      </c>
      <c r="I45" t="str">
        <f>IFERROR(IF(AND(CODE(LEFT(C45,1))=45,ISNUMBER(F44)),MAX($I$3:I44)+1,""),"")</f>
        <v/>
      </c>
    </row>
    <row r="46" spans="1:9">
      <c r="A46">
        <v>5030107</v>
      </c>
      <c r="B46" t="s">
        <v>18</v>
      </c>
      <c r="C46">
        <v>0</v>
      </c>
      <c r="D46" s="10">
        <v>18299</v>
      </c>
      <c r="E46">
        <v>0</v>
      </c>
      <c r="F46" s="11">
        <v>18299</v>
      </c>
      <c r="I46" t="str">
        <f>IFERROR(IF(AND(CODE(LEFT(C46,1))=45,ISNUMBER(F45)),MAX($I$3:I45)+1,""),"")</f>
        <v/>
      </c>
    </row>
    <row r="47" spans="1:9">
      <c r="A47">
        <v>5030599</v>
      </c>
      <c r="B47" t="s">
        <v>25</v>
      </c>
      <c r="C47">
        <v>0</v>
      </c>
      <c r="D47" s="10">
        <v>33333</v>
      </c>
      <c r="E47">
        <v>0</v>
      </c>
      <c r="F47" s="11">
        <v>33333</v>
      </c>
      <c r="I47" t="str">
        <f>IFERROR(IF(AND(CODE(LEFT(C47,1))=45,ISNUMBER(F46)),MAX($I$3:I46)+1,""),"")</f>
        <v/>
      </c>
    </row>
    <row r="48" spans="1:9">
      <c r="A48">
        <v>5030601</v>
      </c>
      <c r="B48" t="s">
        <v>26</v>
      </c>
      <c r="C48">
        <v>0</v>
      </c>
      <c r="D48" s="7">
        <v>277</v>
      </c>
      <c r="E48">
        <v>0</v>
      </c>
      <c r="F48">
        <v>277</v>
      </c>
      <c r="I48" t="str">
        <f>IFERROR(IF(AND(CODE(LEFT(C48,1))=45,ISNUMBER(F47)),MAX($I$3:I47)+1,""),"")</f>
        <v/>
      </c>
    </row>
    <row r="49" spans="1:9">
      <c r="A49">
        <v>5030699</v>
      </c>
      <c r="B49" t="s">
        <v>28</v>
      </c>
      <c r="C49">
        <v>0</v>
      </c>
      <c r="D49" s="7">
        <v>416</v>
      </c>
      <c r="E49">
        <v>0</v>
      </c>
      <c r="F49">
        <v>416</v>
      </c>
      <c r="I49" t="str">
        <f>IFERROR(IF(AND(CODE(LEFT(C49,1))=45,ISNUMBER(F48)),MAX($I$3:I48)+1,""),"")</f>
        <v/>
      </c>
    </row>
    <row r="50" spans="1:9">
      <c r="A50">
        <v>5030802</v>
      </c>
      <c r="B50" t="s">
        <v>19</v>
      </c>
      <c r="C50">
        <v>0</v>
      </c>
      <c r="D50" s="7">
        <v>249</v>
      </c>
      <c r="E50">
        <v>0</v>
      </c>
      <c r="F50">
        <v>249</v>
      </c>
      <c r="I50" t="str">
        <f>IFERROR(IF(AND(CODE(LEFT(C50,1))=45,ISNUMBER(F49)),MAX($I$3:I49)+1,""),"")</f>
        <v/>
      </c>
    </row>
    <row r="51" spans="1:9">
      <c r="C51" t="s">
        <v>11</v>
      </c>
      <c r="D51" s="7" t="s">
        <v>11</v>
      </c>
      <c r="E51" t="s">
        <v>12</v>
      </c>
      <c r="F51" t="s">
        <v>13</v>
      </c>
      <c r="I51">
        <f>IFERROR(IF(AND(CODE(LEFT(C51,1))=45,ISNUMBER(F50)),MAX($I$3:I50)+1,""),"")</f>
        <v>3</v>
      </c>
    </row>
    <row r="52" spans="1:9">
      <c r="C52">
        <v>0</v>
      </c>
      <c r="D52" s="10">
        <v>124547.5</v>
      </c>
      <c r="E52">
        <v>0</v>
      </c>
      <c r="F52" s="11">
        <v>124547.5</v>
      </c>
      <c r="I52" t="str">
        <f>IFERROR(IF(AND(CODE(LEFT(C52,1))=45,ISNUMBER(F51)),MAX($I$3:I51)+1,""),"")</f>
        <v/>
      </c>
    </row>
    <row r="53" spans="1:9">
      <c r="I53" t="str">
        <f>IFERROR(IF(AND(CODE(LEFT(C53,1))=45,ISNUMBER(F52)),MAX($I$3:I52)+1,""),"")</f>
        <v/>
      </c>
    </row>
    <row r="54" spans="1:9">
      <c r="I54" t="str">
        <f>IFERROR(IF(AND(CODE(LEFT(C54,1))=45,ISNUMBER(F53)),MAX($I$3:I53)+1,""),"")</f>
        <v/>
      </c>
    </row>
    <row r="55" spans="1:9" ht="15.5">
      <c r="B55" s="12">
        <v>30010101</v>
      </c>
      <c r="C55" s="12" t="s">
        <v>29</v>
      </c>
      <c r="D55" s="13"/>
      <c r="F55" s="11">
        <f>F66</f>
        <v>66077.25</v>
      </c>
      <c r="I55" t="str">
        <f>IFERROR(IF(AND(CODE(LEFT(C55,1))=45,ISNUMBER(F54)),MAX($I$3:I54)+1,""),"")</f>
        <v/>
      </c>
    </row>
    <row r="56" spans="1:9">
      <c r="D56" s="7"/>
      <c r="I56" t="str">
        <f>IFERROR(IF(AND(CODE(LEFT(C56,1))=45,ISNUMBER(F55)),MAX($I$3:I55)+1,""),"")</f>
        <v/>
      </c>
    </row>
    <row r="57" spans="1:9">
      <c r="D57" s="7"/>
      <c r="I57" t="str">
        <f>IFERROR(IF(AND(CODE(LEFT(C57,1))=45,ISNUMBER(F56)),MAX($I$3:I56)+1,""),"")</f>
        <v/>
      </c>
    </row>
    <row r="58" spans="1:9">
      <c r="A58" t="s">
        <v>3</v>
      </c>
      <c r="B58" t="s">
        <v>4</v>
      </c>
      <c r="C58" t="s">
        <v>5</v>
      </c>
      <c r="D58" s="7" t="s">
        <v>6</v>
      </c>
      <c r="E58" t="s">
        <v>7</v>
      </c>
      <c r="F58" t="s">
        <v>8</v>
      </c>
      <c r="I58" t="str">
        <f>IFERROR(IF(AND(CODE(LEFT(C58,1))=45,ISNUMBER(F57)),MAX($I$3:I57)+1,""),"")</f>
        <v/>
      </c>
    </row>
    <row r="59" spans="1:9">
      <c r="A59" t="s">
        <v>9</v>
      </c>
      <c r="B59" t="s">
        <v>10</v>
      </c>
      <c r="C59" t="s">
        <v>11</v>
      </c>
      <c r="D59" s="7" t="s">
        <v>11</v>
      </c>
      <c r="E59" t="s">
        <v>12</v>
      </c>
      <c r="F59" t="s">
        <v>13</v>
      </c>
      <c r="I59" t="str">
        <f>IFERROR(IF(AND(CODE(LEFT(C59,1))=45,ISNUMBER(F58)),MAX($I$3:I58)+1,""),"")</f>
        <v/>
      </c>
    </row>
    <row r="60" spans="1:9">
      <c r="A60">
        <v>5010301</v>
      </c>
      <c r="B60" t="s">
        <v>15</v>
      </c>
      <c r="C60">
        <v>0</v>
      </c>
      <c r="D60" s="10">
        <v>39324</v>
      </c>
      <c r="E60">
        <v>0</v>
      </c>
      <c r="F60" s="11">
        <v>39324</v>
      </c>
      <c r="I60" t="str">
        <f>IFERROR(IF(AND(CODE(LEFT(C60,1))=45,ISNUMBER(F59)),MAX($I$3:I59)+1,""),"")</f>
        <v/>
      </c>
    </row>
    <row r="61" spans="1:9">
      <c r="A61">
        <v>5030105</v>
      </c>
      <c r="B61" t="s">
        <v>17</v>
      </c>
      <c r="C61">
        <v>0</v>
      </c>
      <c r="D61" s="10">
        <v>12297</v>
      </c>
      <c r="E61">
        <v>0</v>
      </c>
      <c r="F61" s="11">
        <v>12297</v>
      </c>
      <c r="I61" t="str">
        <f>IFERROR(IF(AND(CODE(LEFT(C61,1))=45,ISNUMBER(F60)),MAX($I$3:I60)+1,""),"")</f>
        <v/>
      </c>
    </row>
    <row r="62" spans="1:9">
      <c r="A62">
        <v>5030107</v>
      </c>
      <c r="B62" t="s">
        <v>18</v>
      </c>
      <c r="C62">
        <v>0</v>
      </c>
      <c r="D62" s="10">
        <v>13526</v>
      </c>
      <c r="E62">
        <v>0</v>
      </c>
      <c r="F62" s="11">
        <v>13526</v>
      </c>
      <c r="I62" t="str">
        <f>IFERROR(IF(AND(CODE(LEFT(C62,1))=45,ISNUMBER(F61)),MAX($I$3:I61)+1,""),"")</f>
        <v/>
      </c>
    </row>
    <row r="63" spans="1:9">
      <c r="A63">
        <v>5030802</v>
      </c>
      <c r="B63" t="s">
        <v>19</v>
      </c>
      <c r="C63">
        <v>0</v>
      </c>
      <c r="D63" s="7">
        <v>184</v>
      </c>
      <c r="E63">
        <v>0</v>
      </c>
      <c r="F63">
        <v>184</v>
      </c>
      <c r="I63" t="str">
        <f>IFERROR(IF(AND(CODE(LEFT(C63,1))=45,ISNUMBER(F62)),MAX($I$3:I62)+1,""),"")</f>
        <v/>
      </c>
    </row>
    <row r="64" spans="1:9">
      <c r="A64">
        <v>5030901</v>
      </c>
      <c r="B64" t="s">
        <v>20</v>
      </c>
      <c r="C64">
        <v>0</v>
      </c>
      <c r="D64" s="7">
        <v>746.25</v>
      </c>
      <c r="E64">
        <v>0</v>
      </c>
      <c r="F64">
        <v>746.25</v>
      </c>
      <c r="I64" t="str">
        <f>IFERROR(IF(AND(CODE(LEFT(C64,1))=45,ISNUMBER(F63)),MAX($I$3:I63)+1,""),"")</f>
        <v/>
      </c>
    </row>
    <row r="65" spans="1:9">
      <c r="C65" t="s">
        <v>11</v>
      </c>
      <c r="D65" s="7" t="s">
        <v>11</v>
      </c>
      <c r="E65" t="s">
        <v>12</v>
      </c>
      <c r="F65" t="s">
        <v>13</v>
      </c>
      <c r="I65">
        <f>IFERROR(IF(AND(CODE(LEFT(C65,1))=45,ISNUMBER(F64)),MAX($I$3:I64)+1,""),"")</f>
        <v>4</v>
      </c>
    </row>
    <row r="66" spans="1:9">
      <c r="C66">
        <v>0</v>
      </c>
      <c r="D66" s="10">
        <v>66077.25</v>
      </c>
      <c r="E66">
        <v>0</v>
      </c>
      <c r="F66" s="11">
        <v>66077.25</v>
      </c>
      <c r="I66" t="str">
        <f>IFERROR(IF(AND(CODE(LEFT(C66,1))=45,ISNUMBER(F65)),MAX($I$3:I65)+1,""),"")</f>
        <v/>
      </c>
    </row>
    <row r="67" spans="1:9">
      <c r="I67" t="str">
        <f>IFERROR(IF(AND(CODE(LEFT(C67,1))=45,ISNUMBER(F66)),MAX($I$3:I66)+1,""),"")</f>
        <v/>
      </c>
    </row>
    <row r="68" spans="1:9" ht="15.5">
      <c r="B68" s="12">
        <v>40010101</v>
      </c>
      <c r="C68" s="12" t="s">
        <v>30</v>
      </c>
      <c r="D68" s="13"/>
      <c r="F68" s="11">
        <f>F79</f>
        <v>308594.5</v>
      </c>
      <c r="I68" t="str">
        <f>IFERROR(IF(AND(CODE(LEFT(C68,1))=45,ISNUMBER(F67)),MAX($I$3:I67)+1,""),"")</f>
        <v/>
      </c>
    </row>
    <row r="69" spans="1:9">
      <c r="D69" s="7"/>
      <c r="I69" t="str">
        <f>IFERROR(IF(AND(CODE(LEFT(C69,1))=45,ISNUMBER(F68)),MAX($I$3:I68)+1,""),"")</f>
        <v/>
      </c>
    </row>
    <row r="70" spans="1:9">
      <c r="D70" s="7"/>
      <c r="I70" t="str">
        <f>IFERROR(IF(AND(CODE(LEFT(C70,1))=45,ISNUMBER(F69)),MAX($I$3:I69)+1,""),"")</f>
        <v/>
      </c>
    </row>
    <row r="71" spans="1:9">
      <c r="A71" t="s">
        <v>3</v>
      </c>
      <c r="B71" t="s">
        <v>4</v>
      </c>
      <c r="C71" t="s">
        <v>5</v>
      </c>
      <c r="D71" s="7" t="s">
        <v>6</v>
      </c>
      <c r="E71" t="s">
        <v>7</v>
      </c>
      <c r="F71" t="s">
        <v>8</v>
      </c>
      <c r="I71" t="str">
        <f>IFERROR(IF(AND(CODE(LEFT(C71,1))=45,ISNUMBER(F70)),MAX($I$3:I70)+1,""),"")</f>
        <v/>
      </c>
    </row>
    <row r="72" spans="1:9">
      <c r="A72" t="s">
        <v>9</v>
      </c>
      <c r="B72" t="s">
        <v>10</v>
      </c>
      <c r="C72" t="s">
        <v>11</v>
      </c>
      <c r="D72" s="7" t="s">
        <v>11</v>
      </c>
      <c r="E72" t="s">
        <v>12</v>
      </c>
      <c r="F72" t="s">
        <v>13</v>
      </c>
      <c r="I72" t="str">
        <f>IFERROR(IF(AND(CODE(LEFT(C72,1))=45,ISNUMBER(F71)),MAX($I$3:I71)+1,""),"")</f>
        <v/>
      </c>
    </row>
    <row r="73" spans="1:9">
      <c r="A73">
        <v>5010301</v>
      </c>
      <c r="B73" t="s">
        <v>15</v>
      </c>
      <c r="C73">
        <v>0</v>
      </c>
      <c r="D73" s="10">
        <v>21744.5</v>
      </c>
      <c r="E73">
        <v>0</v>
      </c>
      <c r="F73" s="11">
        <v>21744.5</v>
      </c>
      <c r="I73" t="str">
        <f>IFERROR(IF(AND(CODE(LEFT(C73,1))=45,ISNUMBER(F72)),MAX($I$3:I72)+1,""),"")</f>
        <v/>
      </c>
    </row>
    <row r="74" spans="1:9">
      <c r="A74">
        <v>5030601</v>
      </c>
      <c r="B74" t="s">
        <v>26</v>
      </c>
      <c r="C74">
        <v>0</v>
      </c>
      <c r="D74" s="10">
        <v>2181</v>
      </c>
      <c r="E74">
        <v>0</v>
      </c>
      <c r="F74" s="11">
        <v>2181</v>
      </c>
      <c r="I74" t="str">
        <f>IFERROR(IF(AND(CODE(LEFT(C74,1))=45,ISNUMBER(F73)),MAX($I$3:I73)+1,""),"")</f>
        <v/>
      </c>
    </row>
    <row r="75" spans="1:9">
      <c r="A75">
        <v>5030604</v>
      </c>
      <c r="B75" t="s">
        <v>31</v>
      </c>
      <c r="C75">
        <v>0</v>
      </c>
      <c r="D75" s="10">
        <v>47826</v>
      </c>
      <c r="E75">
        <v>0</v>
      </c>
      <c r="F75" s="11">
        <v>47826</v>
      </c>
      <c r="I75" t="str">
        <f>IFERROR(IF(AND(CODE(LEFT(C75,1))=45,ISNUMBER(F74)),MAX($I$3:I74)+1,""),"")</f>
        <v/>
      </c>
    </row>
    <row r="76" spans="1:9">
      <c r="A76">
        <v>5030605</v>
      </c>
      <c r="B76" t="s">
        <v>32</v>
      </c>
      <c r="C76">
        <v>0</v>
      </c>
      <c r="D76" s="10">
        <v>235348</v>
      </c>
      <c r="E76">
        <v>0</v>
      </c>
      <c r="F76" s="11">
        <v>235348</v>
      </c>
      <c r="I76" t="str">
        <f>IFERROR(IF(AND(CODE(LEFT(C76,1))=45,ISNUMBER(F75)),MAX($I$3:I75)+1,""),"")</f>
        <v/>
      </c>
    </row>
    <row r="77" spans="1:9">
      <c r="A77">
        <v>5030901</v>
      </c>
      <c r="B77" t="s">
        <v>20</v>
      </c>
      <c r="C77">
        <v>0</v>
      </c>
      <c r="D77" s="10">
        <v>1495</v>
      </c>
      <c r="E77">
        <v>0</v>
      </c>
      <c r="F77" s="11">
        <v>1495</v>
      </c>
      <c r="I77" t="str">
        <f>IFERROR(IF(AND(CODE(LEFT(C77,1))=45,ISNUMBER(F76)),MAX($I$3:I76)+1,""),"")</f>
        <v/>
      </c>
    </row>
    <row r="78" spans="1:9">
      <c r="C78" t="s">
        <v>11</v>
      </c>
      <c r="D78" s="7" t="s">
        <v>11</v>
      </c>
      <c r="E78" t="s">
        <v>12</v>
      </c>
      <c r="F78" t="s">
        <v>13</v>
      </c>
      <c r="I78">
        <f>IFERROR(IF(AND(CODE(LEFT(C78,1))=45,ISNUMBER(F77)),MAX($I$3:I77)+1,""),"")</f>
        <v>5</v>
      </c>
    </row>
    <row r="79" spans="1:9">
      <c r="C79">
        <v>0</v>
      </c>
      <c r="D79" s="10">
        <v>308594.5</v>
      </c>
      <c r="E79">
        <v>0</v>
      </c>
      <c r="F79" s="11">
        <v>308594.5</v>
      </c>
      <c r="I79" t="str">
        <f>IFERROR(IF(AND(CODE(LEFT(C79,1))=45,ISNUMBER(F78)),MAX($I$3:I78)+1,""),"")</f>
        <v/>
      </c>
    </row>
    <row r="80" spans="1:9">
      <c r="I80" t="str">
        <f>IFERROR(IF(AND(CODE(LEFT(C80,1))=45,ISNUMBER(F79)),MAX($I$3:I79)+1,""),"")</f>
        <v/>
      </c>
    </row>
    <row r="81" spans="9:9">
      <c r="I81" t="str">
        <f>IFERROR(IF(AND(CODE(LEFT(C81,1))=45,ISNUMBER(F80)),MAX($I$3:I80)+1,""),"")</f>
        <v/>
      </c>
    </row>
    <row r="82" spans="9:9">
      <c r="I82" t="str">
        <f>IFERROR(IF(AND(CODE(LEFT(C82,1))=45,ISNUMBER(F81)),MAX($I$3:I81)+1,""),"")</f>
        <v/>
      </c>
    </row>
    <row r="83" spans="9:9">
      <c r="I83" t="str">
        <f>IFERROR(IF(AND(CODE(LEFT(C83,1))=45,ISNUMBER(F82)),MAX($I$3:I82)+1,""),"")</f>
        <v/>
      </c>
    </row>
    <row r="84" spans="9:9">
      <c r="I84" t="str">
        <f>IFERROR(IF(AND(CODE(LEFT(C84,1))=45,ISNUMBER(F83)),MAX($I$3:I83)+1,""),"")</f>
        <v/>
      </c>
    </row>
    <row r="85" spans="9:9">
      <c r="I85" t="str">
        <f>IFERROR(IF(AND(CODE(LEFT(C85,1))=45,ISNUMBER(F84)),MAX($I$3:I84)+1,""),"")</f>
        <v/>
      </c>
    </row>
    <row r="86" spans="9:9">
      <c r="I86" t="str">
        <f>IFERROR(IF(AND(CODE(LEFT(C86,1))=45,ISNUMBER(F85)),MAX($I$3:I85)+1,""),"")</f>
        <v/>
      </c>
    </row>
    <row r="87" spans="9:9">
      <c r="I87" t="str">
        <f>IFERROR(IF(AND(CODE(LEFT(C87,1))=45,ISNUMBER(F86)),MAX($I$3:I86)+1,""),"")</f>
        <v/>
      </c>
    </row>
    <row r="88" spans="9:9">
      <c r="I88" t="str">
        <f>IFERROR(IF(AND(CODE(LEFT(C88,1))=45,ISNUMBER(F87)),MAX($I$3:I87)+1,""),"")</f>
        <v/>
      </c>
    </row>
    <row r="89" spans="9:9">
      <c r="I89" t="str">
        <f>IFERROR(IF(AND(CODE(LEFT(C89,1))=45,ISNUMBER(F88)),MAX($I$3:I88)+1,""),"")</f>
        <v/>
      </c>
    </row>
    <row r="90" spans="9:9">
      <c r="I90" t="str">
        <f>IFERROR(IF(AND(CODE(LEFT(C90,1))=45,ISNUMBER(F89)),MAX($I$3:I89)+1,""),"")</f>
        <v/>
      </c>
    </row>
    <row r="91" spans="9:9">
      <c r="I91" t="str">
        <f>IFERROR(IF(AND(CODE(LEFT(C91,1))=45,ISNUMBER(F90)),MAX($I$3:I90)+1,""),"")</f>
        <v/>
      </c>
    </row>
    <row r="92" spans="9:9">
      <c r="I92" t="str">
        <f>IFERROR(IF(AND(CODE(LEFT(C92,1))=45,ISNUMBER(F91)),MAX($I$3:I91)+1,""),"")</f>
        <v/>
      </c>
    </row>
    <row r="93" spans="9:9">
      <c r="I93" t="str">
        <f>IFERROR(IF(AND(CODE(LEFT(C93,1))=45,ISNUMBER(F92)),MAX($I$3:I92)+1,""),"")</f>
        <v/>
      </c>
    </row>
    <row r="94" spans="9:9">
      <c r="I94" t="str">
        <f>IFERROR(IF(AND(CODE(LEFT(C94,1))=45,ISNUMBER(F93)),MAX($I$3:I93)+1,""),"")</f>
        <v/>
      </c>
    </row>
    <row r="95" spans="9:9">
      <c r="I95" t="str">
        <f>IFERROR(IF(AND(CODE(LEFT(C95,1))=45,ISNUMBER(F94)),MAX($I$3:I94)+1,""),"")</f>
        <v/>
      </c>
    </row>
    <row r="96" spans="9:9">
      <c r="I96" t="str">
        <f>IFERROR(IF(AND(CODE(LEFT(C96,1))=45,ISNUMBER(F95)),MAX($I$3:I95)+1,""),"")</f>
        <v/>
      </c>
    </row>
    <row r="97" spans="9:9">
      <c r="I97" t="str">
        <f>IFERROR(IF(AND(CODE(LEFT(C97,1))=45,ISNUMBER(F96)),MAX($I$3:I96)+1,""),"")</f>
        <v/>
      </c>
    </row>
    <row r="98" spans="9:9">
      <c r="I98" t="str">
        <f>IFERROR(IF(AND(CODE(LEFT(C98,1))=45,ISNUMBER(F97)),MAX($I$3:I97)+1,""),"")</f>
        <v/>
      </c>
    </row>
    <row r="99" spans="9:9">
      <c r="I99" t="str">
        <f>IFERROR(IF(AND(CODE(LEFT(C99,1))=45,ISNUMBER(F98)),MAX($I$3:I98)+1,""),"")</f>
        <v/>
      </c>
    </row>
    <row r="100" spans="9:9">
      <c r="I100" t="str">
        <f>IFERROR(IF(AND(CODE(LEFT(C100,1))=45,ISNUMBER(F99)),MAX($I$3:I99)+1,""),"")</f>
        <v/>
      </c>
    </row>
    <row r="101" spans="9:9">
      <c r="I101" t="str">
        <f>IFERROR(IF(AND(CODE(LEFT(C101,1))=45,ISNUMBER(F100)),MAX($I$3:I100)+1,""),"")</f>
        <v/>
      </c>
    </row>
    <row r="102" spans="9:9">
      <c r="I102" t="str">
        <f>IFERROR(IF(AND(CODE(LEFT(C102,1))=45,ISNUMBER(F101)),MAX($I$3:I101)+1,""),"")</f>
        <v/>
      </c>
    </row>
    <row r="103" spans="9:9">
      <c r="I103" t="str">
        <f>IFERROR(IF(AND(CODE(LEFT(C103,1))=45,ISNUMBER(F102)),MAX($I$3:I102)+1,""),"")</f>
        <v/>
      </c>
    </row>
    <row r="104" spans="9:9">
      <c r="I104" t="str">
        <f>IFERROR(IF(AND(CODE(LEFT(C104,1))=45,ISNUMBER(F103)),MAX($I$3:I103)+1,""),"")</f>
        <v/>
      </c>
    </row>
    <row r="105" spans="9:9">
      <c r="I105" t="str">
        <f>IFERROR(IF(AND(CODE(LEFT(C105,1))=45,ISNUMBER(F104)),MAX($I$3:I104)+1,""),"")</f>
        <v/>
      </c>
    </row>
    <row r="106" spans="9:9">
      <c r="I106" t="str">
        <f>IFERROR(IF(AND(CODE(LEFT(C106,1))=45,ISNUMBER(F105)),MAX($I$3:I105)+1,""),"")</f>
        <v/>
      </c>
    </row>
    <row r="107" spans="9:9">
      <c r="I107" t="str">
        <f>IFERROR(IF(AND(CODE(LEFT(C107,1))=45,ISNUMBER(F106)),MAX($I$3:I106)+1,""),"")</f>
        <v/>
      </c>
    </row>
    <row r="108" spans="9:9">
      <c r="I108" t="str">
        <f>IFERROR(IF(AND(CODE(LEFT(C108,1))=45,ISNUMBER(F107)),MAX($I$3:I107)+1,""),"")</f>
        <v/>
      </c>
    </row>
    <row r="109" spans="9:9">
      <c r="I109" t="str">
        <f>IFERROR(IF(AND(CODE(LEFT(C109,1))=45,ISNUMBER(F108)),MAX($I$3:I108)+1,""),"")</f>
        <v/>
      </c>
    </row>
    <row r="110" spans="9:9">
      <c r="I110" t="str">
        <f>IFERROR(IF(AND(CODE(LEFT(C110,1))=45,ISNUMBER(F109)),MAX($I$3:I109)+1,""),"")</f>
        <v/>
      </c>
    </row>
    <row r="111" spans="9:9">
      <c r="I111" t="str">
        <f>IFERROR(IF(AND(CODE(LEFT(C111,1))=45,ISNUMBER(F110)),MAX($I$3:I110)+1,""),"")</f>
        <v/>
      </c>
    </row>
    <row r="112" spans="9:9">
      <c r="I112" t="str">
        <f>IFERROR(IF(AND(CODE(LEFT(C112,1))=45,ISNUMBER(F111)),MAX($I$3:I111)+1,""),"")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Ledger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 Ezat</dc:creator>
  <cp:lastModifiedBy>User</cp:lastModifiedBy>
  <dcterms:created xsi:type="dcterms:W3CDTF">2016-10-02T07:59:16Z</dcterms:created>
  <dcterms:modified xsi:type="dcterms:W3CDTF">2016-10-02T15:11:58Z</dcterms:modified>
</cp:coreProperties>
</file>